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teams/EA.TO53/Shared Documents/Vergaben/Nico/2025-08-531 - EU-Vergabe Contentplanungtools/02_Vergabeunterlagen/03_Vergabeunterlagen zur Veröffentlichung (nicht bearbeiten)/C. Angebotsphase/"/>
    </mc:Choice>
  </mc:AlternateContent>
  <xr:revisionPtr revIDLastSave="998" documentId="13_ncr:1_{9F07ECCC-BB23-437B-89CF-B1D89608C5F5}" xr6:coauthVersionLast="47" xr6:coauthVersionMax="47" xr10:uidLastSave="{AD2F5884-8BDD-4CC2-B2FD-9C85D5217F92}"/>
  <bookViews>
    <workbookView xWindow="-120" yWindow="-120" windowWidth="29040" windowHeight="15720" activeTab="1" xr2:uid="{00000000-000D-0000-FFFF-FFFF00000000}"/>
  </bookViews>
  <sheets>
    <sheet name="Erläuterungen" sheetId="2" r:id="rId1"/>
    <sheet name="Preisblatt" sheetId="4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4" i="4" l="1"/>
  <c r="H19" i="4"/>
  <c r="H20" i="4"/>
  <c r="H21" i="4"/>
  <c r="H22" i="4"/>
  <c r="H23" i="4"/>
  <c r="H18" i="4"/>
  <c r="H9" i="4"/>
  <c r="H10" i="4"/>
  <c r="H11" i="4"/>
  <c r="H8" i="4"/>
  <c r="I9" i="4"/>
  <c r="I10" i="4"/>
  <c r="I11" i="4"/>
  <c r="I8" i="4"/>
  <c r="M26" i="4" l="1"/>
  <c r="P15" i="4"/>
  <c r="Q5" i="4" l="1"/>
</calcChain>
</file>

<file path=xl/sharedStrings.xml><?xml version="1.0" encoding="utf-8"?>
<sst xmlns="http://schemas.openxmlformats.org/spreadsheetml/2006/main" count="75" uniqueCount="67">
  <si>
    <t>Allgemeines:</t>
  </si>
  <si>
    <r>
      <t xml:space="preserve">Es sind alle gelben Felder vom Bieter zu füllen. 
</t>
    </r>
    <r>
      <rPr>
        <b/>
        <sz val="11"/>
        <color rgb="FFFF0000"/>
        <rFont val="Calibri"/>
        <family val="2"/>
        <scheme val="minor"/>
      </rPr>
      <t xml:space="preserve">Achtung: </t>
    </r>
    <r>
      <rPr>
        <sz val="11"/>
        <color theme="1"/>
        <rFont val="Calibri"/>
        <family val="2"/>
        <scheme val="minor"/>
      </rPr>
      <t>Nicht befüllte Felder können zum Ausschluss vom weiteren Verfahren führen!</t>
    </r>
  </si>
  <si>
    <t>Alle im Preisblatt seitens Auftraggeber gemachten Mengenangaben sind unverbindliche Mengenangaben und implizieren keine Abnahmeverpflichtung, sondern dienen nur kalkulatorischen Zwecken.</t>
  </si>
  <si>
    <t xml:space="preserve">Die vom Bieter hinterlegten Preise in der Spalte G werden unter Berücksichtigung der zugrundeliegenden unverbindlichen Planmenge berechnet. 
In der Spalte "Gesamtpreis" kann der Bieter einsehen, in welcher Höhe die enstprechende Leistung in den Transferpreis (Zelle Q5) eingeht. </t>
  </si>
  <si>
    <t xml:space="preserve">Sollten Sie weitere Fragen zu unserem Preisblatt haben, möchten wir Sie bitten, diese über das Fragen-Antworten-Forum der e-Vergabeplattform zu stellen. </t>
  </si>
  <si>
    <t xml:space="preserve">1. Software as a Service </t>
  </si>
  <si>
    <t xml:space="preserve">Bitte beachten Sie folgende Hinweise:
- Named User können jederzeit neuen Personen bzw. Rollen zugeordnet werden
- Named User Subskriptionen können monatlich zurückgegeben werden
- Der Preis gilt für die gesamte Vertragslaufzeit
</t>
  </si>
  <si>
    <t>2. Sonstige IT – Leistungen (Werk- bzw. Dienstleistungen):</t>
  </si>
  <si>
    <t xml:space="preserve">Bitte geben Sie den Preis pro Leistungseinheit an (2.1 - 2.7). </t>
  </si>
  <si>
    <t>Preisblatt zur Ausschreibung 
26FEA85125 "Contentplanungstool Software as a Service"</t>
  </si>
  <si>
    <t>Bitte füllen Sie alle gelben Felder aus</t>
  </si>
  <si>
    <t>Blaue Felder sind optional auszufüllen</t>
  </si>
  <si>
    <t xml:space="preserve">Bieter: </t>
  </si>
  <si>
    <t xml:space="preserve">Preis (Transferpreis) über Rahmenvertragslaufzeit inkl. Verlängerungsoptionen (die geplante Vertragslaufzeit des Rahmenvertrages beträgt 8 Jahre (inkl. Kündigungsoptionen)):  </t>
  </si>
  <si>
    <t>Bereich 1: SaaS Pauschale auf Basis von Usern</t>
  </si>
  <si>
    <t>ID</t>
  </si>
  <si>
    <t>Leistung</t>
  </si>
  <si>
    <t>Leistungseinheit</t>
  </si>
  <si>
    <t>unverbindliche Planmengen über die Gesamtlaufzeit</t>
  </si>
  <si>
    <t>Preis pro Leistungseinheit pro Monat</t>
  </si>
  <si>
    <t>Preis (Monat)</t>
  </si>
  <si>
    <t>Preis Gesamtlaufzeit</t>
  </si>
  <si>
    <t>Produktname</t>
  </si>
  <si>
    <t>Produktnummer des Herstellers (falls vorhanden)</t>
  </si>
  <si>
    <t>ggf. Bemerkungen/Erläuterungen</t>
  </si>
  <si>
    <t>1.2</t>
  </si>
  <si>
    <t>Basic User (gemäß Anlage 1 "Leistungsbeschreibung" Ziffer 2.5 (b))</t>
  </si>
  <si>
    <t xml:space="preserve">Named User </t>
  </si>
  <si>
    <t>1.3</t>
  </si>
  <si>
    <t xml:space="preserve">Advanced User (gemäß Anlage 1 "Leistungsbeschreibung" Ziffer 2.5 (c))
</t>
  </si>
  <si>
    <t>1.4</t>
  </si>
  <si>
    <t>Full User (gemäß Anlage 1 "Leistungsbeschreibung" Ziffer 2.5 (d))</t>
  </si>
  <si>
    <t>1.5</t>
  </si>
  <si>
    <t>Individual User für das Community Management (gemäß Anlage 1 "Leistungsbeschreibung" Ziffer 2.5 (e))</t>
  </si>
  <si>
    <t>Hinweis zur unverbindlichen Planmenge:</t>
  </si>
  <si>
    <t>- Named User können jederzeit neuen Personen bzw. Rollen zugeordnet werden
- Named User Subskriptionen können monatlich zurückgegeben werden
- Die hier genannten Preise des AN gelten für die volle Vertragslaufzeit</t>
  </si>
  <si>
    <t>Unternehmenslizenz:</t>
  </si>
  <si>
    <t>Nutzungsrechte für dauerhafte Nutzung für Nichtproduktiv-/Abnahme-/Entwicklungs-/Backupumgebung/ Free User gem. Ziffer 2.5 (a); ID 45 a</t>
  </si>
  <si>
    <t>sind kostenfrei zur Verfügung zu stellen</t>
  </si>
  <si>
    <t>Gesamt Software as a Service:</t>
  </si>
  <si>
    <t>Bereich 2: Sonstige IT – Leistungen (Dienstleistungen &amp; Schnittstelle)</t>
  </si>
  <si>
    <t>Leistung / Projektphasen</t>
  </si>
  <si>
    <t>unverbindliche Planmenge</t>
  </si>
  <si>
    <t>Preis pro Leistungseinheit</t>
  </si>
  <si>
    <t xml:space="preserve">Preis Gesamtlaufzeit </t>
  </si>
  <si>
    <t>ggf. Bemerkungen/Erläuterungen
(z.B. empfohlene Anzahl Tage)</t>
  </si>
  <si>
    <t>2.1</t>
  </si>
  <si>
    <t>Fachliche Beratung - Remote (gemäß Anlage 1 "Leistungsbeschreibung" Ziffer 2.5 (c))</t>
  </si>
  <si>
    <t>2.2</t>
  </si>
  <si>
    <t>Technische Beratung - Remote (gemäß Anlage 1 "Leistungsbeschreibung" Ziffer 2.5 (d))</t>
  </si>
  <si>
    <t>2.3</t>
  </si>
  <si>
    <r>
      <rPr>
        <sz val="10"/>
        <color rgb="FF000000"/>
        <rFont val="DB Office"/>
      </rPr>
      <t>Integrationskostenskosten</t>
    </r>
    <r>
      <rPr>
        <sz val="10"/>
        <rFont val="DB Office"/>
        <family val="2"/>
      </rPr>
      <t xml:space="preserve"> (gemäß Anlage 1 "Leistungsbeschreibung" Ziffer 5, Ref #: 354 a - 357 a und Anhang C4 "Integrations- und Migrationskonzept")</t>
    </r>
  </si>
  <si>
    <t>Pauschale</t>
  </si>
  <si>
    <t>2.4</t>
  </si>
  <si>
    <t>Migrationskosten (gemäß Anlage 1 "Leistungsbeschreibung" Ziffer 5, Ref #: 358 a - 370 a und Anhang C4 "Integrations- und Migrationskonzept")</t>
  </si>
  <si>
    <t>2.5</t>
  </si>
  <si>
    <r>
      <rPr>
        <sz val="10"/>
        <color rgb="FF000000"/>
        <rFont val="DB Office"/>
        <family val="2"/>
      </rPr>
      <t>Individualtraining pro Teilnehmergrupp</t>
    </r>
    <r>
      <rPr>
        <sz val="10"/>
        <rFont val="DB Office"/>
        <family val="2"/>
      </rPr>
      <t>e (gemäß Anlage 1 "Leistungsbeschreibung" Ziffer 2.5 (e))</t>
    </r>
  </si>
  <si>
    <t>2.6</t>
  </si>
  <si>
    <t>Trainingsmodul pauschal (ohne Teilnehmerbegrenzung) (gemäß Anlage 1 "Leistungsbeschreibung" Ziffer 2.5 (e))</t>
  </si>
  <si>
    <t>Modul</t>
  </si>
  <si>
    <t>2.7</t>
  </si>
  <si>
    <r>
      <rPr>
        <sz val="10"/>
        <color rgb="FF000000"/>
        <rFont val="DB Office"/>
        <family val="2"/>
      </rPr>
      <t>Schnittstellen: API - GraphQL  (bis 100.000 Calls pro Mo</t>
    </r>
    <r>
      <rPr>
        <sz val="10"/>
        <rFont val="DB Office"/>
        <family val="2"/>
      </rPr>
      <t xml:space="preserve">nat) (gemäß Anlage 1 "Leistungsbeschreibung" Ziffer 4.2) </t>
    </r>
  </si>
  <si>
    <t>Monat</t>
  </si>
  <si>
    <t>Hinweis:</t>
  </si>
  <si>
    <t>/</t>
  </si>
  <si>
    <t>Gesamt für Sonstige IT – Leistungen (Dienstleistungen &amp; Schnittstelle):</t>
  </si>
  <si>
    <t>Personentage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</si>
</sst>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\ &quot;€&quot;"/>
    <numFmt numFmtId="165" formatCode="#,##0.00\ &quot;€&quot;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DB Office"/>
      <family val="2"/>
    </font>
    <font>
      <sz val="11"/>
      <color theme="1"/>
      <name val="DB Office"/>
      <family val="2"/>
    </font>
    <font>
      <sz val="10"/>
      <color theme="1"/>
      <name val="DB Office"/>
      <family val="2"/>
    </font>
    <font>
      <b/>
      <sz val="10"/>
      <color theme="1"/>
      <name val="DB Office"/>
      <family val="2"/>
    </font>
    <font>
      <b/>
      <sz val="11"/>
      <color theme="1"/>
      <name val="DB Office"/>
      <family val="2"/>
    </font>
    <font>
      <i/>
      <sz val="11"/>
      <color theme="1"/>
      <name val="DB Office"/>
      <family val="2"/>
    </font>
    <font>
      <b/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0"/>
      <name val="DB Office"/>
      <family val="2"/>
    </font>
    <font>
      <b/>
      <sz val="11"/>
      <name val="DB Office"/>
      <family val="2"/>
    </font>
    <font>
      <b/>
      <sz val="14"/>
      <color theme="0"/>
      <name val="DB Office"/>
      <family val="2"/>
    </font>
    <font>
      <b/>
      <sz val="10"/>
      <name val="DB Office"/>
      <family val="2"/>
    </font>
    <font>
      <sz val="10"/>
      <name val="DB Office"/>
      <family val="2"/>
    </font>
    <font>
      <sz val="11"/>
      <name val="DB Office"/>
      <family val="2"/>
    </font>
    <font>
      <b/>
      <sz val="16"/>
      <name val="DB Office"/>
      <family val="2"/>
    </font>
    <font>
      <sz val="8"/>
      <name val="Calibri"/>
      <family val="2"/>
      <scheme val="minor"/>
    </font>
    <font>
      <strike/>
      <sz val="10"/>
      <color theme="1"/>
      <name val="DB Office"/>
      <family val="2"/>
    </font>
    <font>
      <sz val="10"/>
      <color rgb="FF000000"/>
      <name val="DB Office"/>
      <family val="2"/>
    </font>
    <font>
      <sz val="10"/>
      <color rgb="FF000000"/>
      <name val="DB Office"/>
    </font>
    <font>
      <sz val="10"/>
      <name val="DB Office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3">
    <xf numFmtId="0" fontId="0" fillId="0" borderId="0" xfId="0"/>
    <xf numFmtId="0" fontId="3" fillId="2" borderId="0" xfId="0" applyFont="1" applyFill="1" applyProtection="1">
      <protection hidden="1"/>
    </xf>
    <xf numFmtId="0" fontId="3" fillId="2" borderId="0" xfId="0" applyFont="1" applyFill="1" applyAlignment="1" applyProtection="1">
      <alignment vertical="center"/>
      <protection hidden="1"/>
    </xf>
    <xf numFmtId="0" fontId="5" fillId="4" borderId="5" xfId="0" applyFont="1" applyFill="1" applyBorder="1" applyAlignment="1" applyProtection="1">
      <alignment vertical="center" wrapText="1"/>
      <protection hidden="1"/>
    </xf>
    <xf numFmtId="0" fontId="5" fillId="4" borderId="7" xfId="0" applyFont="1" applyFill="1" applyBorder="1" applyAlignment="1" applyProtection="1">
      <alignment vertical="center" wrapText="1"/>
      <protection hidden="1"/>
    </xf>
    <xf numFmtId="0" fontId="7" fillId="2" borderId="0" xfId="0" applyFont="1" applyFill="1" applyAlignment="1" applyProtection="1">
      <alignment vertical="center"/>
      <protection hidden="1"/>
    </xf>
    <xf numFmtId="164" fontId="6" fillId="2" borderId="0" xfId="0" applyNumberFormat="1" applyFont="1" applyFill="1" applyAlignment="1" applyProtection="1">
      <alignment vertical="center"/>
      <protection hidden="1"/>
    </xf>
    <xf numFmtId="0" fontId="7" fillId="2" borderId="0" xfId="0" applyFont="1" applyFill="1" applyAlignment="1" applyProtection="1">
      <alignment horizontal="left" vertical="center"/>
      <protection hidden="1"/>
    </xf>
    <xf numFmtId="0" fontId="6" fillId="2" borderId="0" xfId="0" applyFont="1" applyFill="1" applyAlignment="1" applyProtection="1">
      <alignment horizontal="left" vertical="center"/>
      <protection hidden="1"/>
    </xf>
    <xf numFmtId="0" fontId="7" fillId="2" borderId="0" xfId="0" applyFont="1" applyFill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 wrapText="1"/>
      <protection hidden="1"/>
    </xf>
    <xf numFmtId="164" fontId="6" fillId="4" borderId="6" xfId="0" applyNumberFormat="1" applyFont="1" applyFill="1" applyBorder="1" applyAlignment="1" applyProtection="1">
      <alignment vertical="center"/>
      <protection hidden="1"/>
    </xf>
    <xf numFmtId="0" fontId="10" fillId="2" borderId="3" xfId="0" applyFont="1" applyFill="1" applyBorder="1" applyAlignment="1" applyProtection="1">
      <alignment horizontal="center" vertical="center"/>
      <protection hidden="1"/>
    </xf>
    <xf numFmtId="0" fontId="12" fillId="5" borderId="6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vertical="center" wrapText="1"/>
      <protection hidden="1"/>
    </xf>
    <xf numFmtId="0" fontId="13" fillId="4" borderId="5" xfId="0" applyFont="1" applyFill="1" applyBorder="1" applyAlignment="1" applyProtection="1">
      <alignment horizontal="center" vertical="center" wrapText="1"/>
      <protection hidden="1"/>
    </xf>
    <xf numFmtId="0" fontId="4" fillId="2" borderId="4" xfId="0" applyFont="1" applyFill="1" applyBorder="1" applyAlignment="1" applyProtection="1">
      <alignment vertical="center" wrapText="1"/>
      <protection hidden="1"/>
    </xf>
    <xf numFmtId="49" fontId="4" fillId="4" borderId="8" xfId="0" applyNumberFormat="1" applyFont="1" applyFill="1" applyBorder="1" applyAlignment="1" applyProtection="1">
      <alignment horizontal="center" vertical="center" wrapText="1"/>
      <protection hidden="1"/>
    </xf>
    <xf numFmtId="165" fontId="3" fillId="3" borderId="20" xfId="1" applyNumberFormat="1" applyFont="1" applyFill="1" applyBorder="1" applyAlignment="1" applyProtection="1">
      <alignment horizontal="center" vertical="center"/>
      <protection hidden="1"/>
    </xf>
    <xf numFmtId="0" fontId="0" fillId="0" borderId="15" xfId="0" applyBorder="1" applyAlignment="1">
      <alignment vertical="top" wrapText="1"/>
    </xf>
    <xf numFmtId="165" fontId="15" fillId="6" borderId="6" xfId="0" applyNumberFormat="1" applyFont="1" applyFill="1" applyBorder="1" applyAlignment="1" applyProtection="1">
      <alignment horizontal="center" vertical="center"/>
      <protection locked="0"/>
    </xf>
    <xf numFmtId="0" fontId="5" fillId="4" borderId="21" xfId="0" applyFont="1" applyFill="1" applyBorder="1" applyAlignment="1" applyProtection="1">
      <alignment vertical="center" wrapText="1"/>
      <protection hidden="1"/>
    </xf>
    <xf numFmtId="0" fontId="5" fillId="4" borderId="16" xfId="0" applyFont="1" applyFill="1" applyBorder="1" applyAlignment="1" applyProtection="1">
      <alignment vertical="center" wrapText="1"/>
      <protection hidden="1"/>
    </xf>
    <xf numFmtId="0" fontId="5" fillId="4" borderId="16" xfId="0" applyFont="1" applyFill="1" applyBorder="1" applyAlignment="1" applyProtection="1">
      <alignment horizontal="center" vertical="center" wrapText="1"/>
      <protection hidden="1"/>
    </xf>
    <xf numFmtId="0" fontId="4" fillId="4" borderId="6" xfId="0" applyFont="1" applyFill="1" applyBorder="1" applyAlignment="1" applyProtection="1">
      <alignment horizontal="left" vertical="center" wrapText="1"/>
      <protection hidden="1"/>
    </xf>
    <xf numFmtId="0" fontId="8" fillId="5" borderId="14" xfId="0" applyFont="1" applyFill="1" applyBorder="1" applyAlignment="1">
      <alignment vertical="top"/>
    </xf>
    <xf numFmtId="0" fontId="8" fillId="5" borderId="15" xfId="0" applyFont="1" applyFill="1" applyBorder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5" fillId="4" borderId="7" xfId="0" applyFont="1" applyFill="1" applyBorder="1" applyAlignment="1" applyProtection="1">
      <alignment horizontal="center" vertical="center" wrapText="1"/>
      <protection hidden="1"/>
    </xf>
    <xf numFmtId="0" fontId="13" fillId="4" borderId="9" xfId="0" applyFont="1" applyFill="1" applyBorder="1" applyAlignment="1" applyProtection="1">
      <alignment horizontal="center" vertical="center" wrapText="1"/>
      <protection hidden="1"/>
    </xf>
    <xf numFmtId="3" fontId="10" fillId="5" borderId="12" xfId="0" applyNumberFormat="1" applyFont="1" applyFill="1" applyBorder="1" applyAlignment="1" applyProtection="1">
      <alignment vertical="center"/>
      <protection hidden="1"/>
    </xf>
    <xf numFmtId="164" fontId="15" fillId="6" borderId="6" xfId="0" applyNumberFormat="1" applyFont="1" applyFill="1" applyBorder="1" applyAlignment="1" applyProtection="1">
      <alignment horizontal="center" vertical="center"/>
      <protection hidden="1"/>
    </xf>
    <xf numFmtId="0" fontId="15" fillId="6" borderId="6" xfId="0" applyFont="1" applyFill="1" applyBorder="1" applyAlignment="1" applyProtection="1">
      <alignment horizontal="center" vertical="center"/>
      <protection locked="0"/>
    </xf>
    <xf numFmtId="0" fontId="14" fillId="4" borderId="6" xfId="0" applyFont="1" applyFill="1" applyBorder="1" applyAlignment="1" applyProtection="1">
      <alignment horizontal="left" vertical="center" wrapText="1"/>
      <protection hidden="1"/>
    </xf>
    <xf numFmtId="0" fontId="14" fillId="4" borderId="29" xfId="0" applyFont="1" applyFill="1" applyBorder="1" applyAlignment="1" applyProtection="1">
      <alignment horizontal="center" vertical="center" wrapText="1"/>
      <protection hidden="1"/>
    </xf>
    <xf numFmtId="164" fontId="15" fillId="6" borderId="1" xfId="0" applyNumberFormat="1" applyFont="1" applyFill="1" applyBorder="1" applyAlignment="1" applyProtection="1">
      <alignment horizontal="center" vertical="center"/>
      <protection hidden="1"/>
    </xf>
    <xf numFmtId="0" fontId="4" fillId="4" borderId="29" xfId="0" applyFont="1" applyFill="1" applyBorder="1" applyAlignment="1" applyProtection="1">
      <alignment vertical="center" wrapText="1"/>
      <protection hidden="1"/>
    </xf>
    <xf numFmtId="0" fontId="13" fillId="6" borderId="30" xfId="0" applyFont="1" applyFill="1" applyBorder="1" applyAlignment="1" applyProtection="1">
      <alignment horizontal="center" vertical="center" wrapText="1"/>
      <protection hidden="1"/>
    </xf>
    <xf numFmtId="9" fontId="3" fillId="2" borderId="0" xfId="0" applyNumberFormat="1" applyFont="1" applyFill="1" applyProtection="1">
      <protection hidden="1"/>
    </xf>
    <xf numFmtId="49" fontId="4" fillId="4" borderId="13" xfId="0" applyNumberFormat="1" applyFont="1" applyFill="1" applyBorder="1" applyAlignment="1" applyProtection="1">
      <alignment horizontal="center" vertical="center" wrapText="1"/>
      <protection hidden="1"/>
    </xf>
    <xf numFmtId="0" fontId="4" fillId="4" borderId="6" xfId="0" applyFont="1" applyFill="1" applyBorder="1" applyAlignment="1" applyProtection="1">
      <alignment vertical="center" wrapText="1"/>
      <protection hidden="1"/>
    </xf>
    <xf numFmtId="0" fontId="14" fillId="4" borderId="6" xfId="0" applyFont="1" applyFill="1" applyBorder="1" applyAlignment="1" applyProtection="1">
      <alignment horizontal="center" vertical="center" wrapText="1"/>
      <protection hidden="1"/>
    </xf>
    <xf numFmtId="10" fontId="3" fillId="2" borderId="0" xfId="0" applyNumberFormat="1" applyFont="1" applyFill="1" applyAlignment="1" applyProtection="1">
      <alignment vertical="center"/>
      <protection hidden="1"/>
    </xf>
    <xf numFmtId="165" fontId="15" fillId="4" borderId="30" xfId="0" applyNumberFormat="1" applyFont="1" applyFill="1" applyBorder="1" applyAlignment="1" applyProtection="1">
      <alignment horizontal="center" vertical="center"/>
      <protection hidden="1"/>
    </xf>
    <xf numFmtId="165" fontId="3" fillId="2" borderId="0" xfId="0" applyNumberFormat="1" applyFont="1" applyFill="1" applyAlignment="1" applyProtection="1">
      <alignment vertical="center"/>
      <protection hidden="1"/>
    </xf>
    <xf numFmtId="165" fontId="3" fillId="2" borderId="0" xfId="0" applyNumberFormat="1" applyFont="1" applyFill="1" applyProtection="1">
      <protection hidden="1"/>
    </xf>
    <xf numFmtId="164" fontId="15" fillId="2" borderId="6" xfId="0" applyNumberFormat="1" applyFont="1" applyFill="1" applyBorder="1" applyAlignment="1" applyProtection="1">
      <alignment horizontal="center" vertical="center"/>
      <protection hidden="1"/>
    </xf>
    <xf numFmtId="3" fontId="10" fillId="5" borderId="6" xfId="0" applyNumberFormat="1" applyFont="1" applyFill="1" applyBorder="1" applyAlignment="1" applyProtection="1">
      <alignment vertical="center"/>
      <protection hidden="1"/>
    </xf>
    <xf numFmtId="0" fontId="19" fillId="4" borderId="8" xfId="0" applyFont="1" applyFill="1" applyBorder="1" applyAlignment="1" applyProtection="1">
      <alignment horizontal="left" vertical="center" wrapText="1"/>
      <protection hidden="1"/>
    </xf>
    <xf numFmtId="0" fontId="19" fillId="4" borderId="6" xfId="0" applyFont="1" applyFill="1" applyBorder="1" applyAlignment="1" applyProtection="1">
      <alignment horizontal="left" vertical="center" wrapText="1"/>
      <protection hidden="1"/>
    </xf>
    <xf numFmtId="0" fontId="21" fillId="4" borderId="6" xfId="0" applyFont="1" applyFill="1" applyBorder="1" applyAlignment="1" applyProtection="1">
      <alignment horizontal="left" vertical="center" wrapText="1"/>
      <protection hidden="1"/>
    </xf>
    <xf numFmtId="0" fontId="3" fillId="2" borderId="32" xfId="0" applyFont="1" applyFill="1" applyBorder="1" applyAlignment="1" applyProtection="1">
      <alignment horizontal="center" vertical="center"/>
      <protection hidden="1"/>
    </xf>
    <xf numFmtId="0" fontId="14" fillId="7" borderId="6" xfId="0" applyFont="1" applyFill="1" applyBorder="1" applyAlignment="1" applyProtection="1">
      <alignment horizontal="center" vertical="center" wrapText="1"/>
      <protection locked="0"/>
    </xf>
    <xf numFmtId="0" fontId="12" fillId="5" borderId="21" xfId="0" applyFont="1" applyFill="1" applyBorder="1" applyAlignment="1" applyProtection="1">
      <alignment horizontal="center" vertical="center" textRotation="90"/>
      <protection hidden="1"/>
    </xf>
    <xf numFmtId="0" fontId="12" fillId="5" borderId="31" xfId="0" applyFont="1" applyFill="1" applyBorder="1" applyAlignment="1" applyProtection="1">
      <alignment horizontal="center" vertical="center" textRotation="90"/>
      <protection hidden="1"/>
    </xf>
    <xf numFmtId="0" fontId="5" fillId="4" borderId="11" xfId="0" applyFont="1" applyFill="1" applyBorder="1" applyAlignment="1" applyProtection="1">
      <alignment horizontal="left" vertical="center" wrapText="1"/>
      <protection hidden="1"/>
    </xf>
    <xf numFmtId="0" fontId="5" fillId="4" borderId="8" xfId="0" applyFont="1" applyFill="1" applyBorder="1" applyAlignment="1" applyProtection="1">
      <alignment horizontal="left" vertical="center" wrapText="1"/>
      <protection hidden="1"/>
    </xf>
    <xf numFmtId="0" fontId="15" fillId="8" borderId="6" xfId="0" applyFont="1" applyFill="1" applyBorder="1" applyAlignment="1" applyProtection="1">
      <alignment horizontal="center" vertical="center"/>
      <protection locked="0"/>
    </xf>
    <xf numFmtId="164" fontId="5" fillId="4" borderId="6" xfId="0" applyNumberFormat="1" applyFont="1" applyFill="1" applyBorder="1" applyAlignment="1" applyProtection="1">
      <alignment horizontal="center" vertical="center"/>
      <protection hidden="1"/>
    </xf>
    <xf numFmtId="0" fontId="15" fillId="8" borderId="11" xfId="0" applyFont="1" applyFill="1" applyBorder="1" applyAlignment="1" applyProtection="1">
      <alignment horizontal="center" vertical="center"/>
      <protection locked="0"/>
    </xf>
    <xf numFmtId="0" fontId="15" fillId="8" borderId="13" xfId="0" applyFont="1" applyFill="1" applyBorder="1" applyAlignment="1" applyProtection="1">
      <alignment horizontal="center" vertical="center"/>
      <protection locked="0"/>
    </xf>
    <xf numFmtId="0" fontId="15" fillId="8" borderId="8" xfId="0" applyFont="1" applyFill="1" applyBorder="1" applyAlignment="1" applyProtection="1">
      <alignment horizontal="center" vertical="center"/>
      <protection locked="0"/>
    </xf>
    <xf numFmtId="3" fontId="10" fillId="5" borderId="25" xfId="0" applyNumberFormat="1" applyFont="1" applyFill="1" applyBorder="1" applyAlignment="1" applyProtection="1">
      <alignment horizontal="center" vertical="center"/>
      <protection hidden="1"/>
    </xf>
    <xf numFmtId="3" fontId="10" fillId="5" borderId="26" xfId="0" applyNumberFormat="1" applyFont="1" applyFill="1" applyBorder="1" applyAlignment="1" applyProtection="1">
      <alignment horizontal="center" vertical="center"/>
      <protection hidden="1"/>
    </xf>
    <xf numFmtId="3" fontId="10" fillId="5" borderId="27" xfId="0" applyNumberFormat="1" applyFont="1" applyFill="1" applyBorder="1" applyAlignment="1" applyProtection="1">
      <alignment horizontal="center" vertical="center"/>
      <protection hidden="1"/>
    </xf>
    <xf numFmtId="0" fontId="14" fillId="4" borderId="11" xfId="0" quotePrefix="1" applyFont="1" applyFill="1" applyBorder="1" applyAlignment="1" applyProtection="1">
      <alignment horizontal="left" vertical="center" wrapText="1"/>
      <protection hidden="1"/>
    </xf>
    <xf numFmtId="0" fontId="14" fillId="4" borderId="13" xfId="0" applyFont="1" applyFill="1" applyBorder="1" applyAlignment="1" applyProtection="1">
      <alignment horizontal="left" vertical="center" wrapText="1"/>
      <protection hidden="1"/>
    </xf>
    <xf numFmtId="0" fontId="14" fillId="4" borderId="22" xfId="0" applyFont="1" applyFill="1" applyBorder="1" applyAlignment="1" applyProtection="1">
      <alignment horizontal="left" vertical="center" wrapText="1"/>
      <protection hidden="1"/>
    </xf>
    <xf numFmtId="0" fontId="14" fillId="4" borderId="11" xfId="0" applyFont="1" applyFill="1" applyBorder="1" applyAlignment="1" applyProtection="1">
      <alignment horizontal="left" vertical="center" wrapText="1"/>
      <protection hidden="1"/>
    </xf>
    <xf numFmtId="0" fontId="14" fillId="4" borderId="8" xfId="0" applyFont="1" applyFill="1" applyBorder="1" applyAlignment="1" applyProtection="1">
      <alignment horizontal="left" vertical="center" wrapText="1"/>
      <protection hidden="1"/>
    </xf>
    <xf numFmtId="0" fontId="15" fillId="4" borderId="11" xfId="0" applyFont="1" applyFill="1" applyBorder="1" applyAlignment="1" applyProtection="1">
      <alignment horizontal="center" vertical="center" wrapText="1"/>
      <protection hidden="1"/>
    </xf>
    <xf numFmtId="0" fontId="15" fillId="4" borderId="13" xfId="0" applyFont="1" applyFill="1" applyBorder="1" applyAlignment="1" applyProtection="1">
      <alignment horizontal="center" vertical="center" wrapText="1"/>
      <protection hidden="1"/>
    </xf>
    <xf numFmtId="0" fontId="15" fillId="4" borderId="22" xfId="0" applyFont="1" applyFill="1" applyBorder="1" applyAlignment="1" applyProtection="1">
      <alignment horizontal="center" vertical="center" wrapText="1"/>
      <protection hidden="1"/>
    </xf>
    <xf numFmtId="0" fontId="14" fillId="4" borderId="12" xfId="0" applyFont="1" applyFill="1" applyBorder="1" applyAlignment="1" applyProtection="1">
      <alignment horizontal="left" vertical="center" wrapText="1"/>
      <protection hidden="1"/>
    </xf>
    <xf numFmtId="0" fontId="14" fillId="4" borderId="23" xfId="0" applyFont="1" applyFill="1" applyBorder="1" applyAlignment="1" applyProtection="1">
      <alignment horizontal="left" vertical="center" wrapText="1"/>
      <protection hidden="1"/>
    </xf>
    <xf numFmtId="0" fontId="15" fillId="4" borderId="12" xfId="0" applyFont="1" applyFill="1" applyBorder="1" applyAlignment="1" applyProtection="1">
      <alignment horizontal="center" vertical="center" wrapText="1"/>
      <protection hidden="1"/>
    </xf>
    <xf numFmtId="0" fontId="15" fillId="4" borderId="10" xfId="0" applyFont="1" applyFill="1" applyBorder="1" applyAlignment="1" applyProtection="1">
      <alignment horizontal="center" vertical="center" wrapText="1"/>
      <protection hidden="1"/>
    </xf>
    <xf numFmtId="0" fontId="15" fillId="4" borderId="24" xfId="0" applyFont="1" applyFill="1" applyBorder="1" applyAlignment="1" applyProtection="1">
      <alignment horizontal="center" vertical="center" wrapText="1"/>
      <protection hidden="1"/>
    </xf>
    <xf numFmtId="0" fontId="16" fillId="2" borderId="0" xfId="0" applyFont="1" applyFill="1" applyAlignment="1" applyProtection="1">
      <alignment horizontal="left" vertical="center" wrapText="1"/>
      <protection hidden="1"/>
    </xf>
    <xf numFmtId="0" fontId="6" fillId="6" borderId="6" xfId="0" applyFont="1" applyFill="1" applyBorder="1" applyAlignment="1" applyProtection="1">
      <alignment horizontal="center" vertical="center"/>
      <protection hidden="1"/>
    </xf>
    <xf numFmtId="0" fontId="11" fillId="7" borderId="6" xfId="0" applyFont="1" applyFill="1" applyBorder="1" applyAlignment="1" applyProtection="1">
      <alignment horizontal="center" vertical="center"/>
      <protection hidden="1"/>
    </xf>
    <xf numFmtId="0" fontId="7" fillId="6" borderId="11" xfId="0" applyFont="1" applyFill="1" applyBorder="1" applyAlignment="1" applyProtection="1">
      <alignment horizontal="center" vertical="center"/>
      <protection locked="0"/>
    </xf>
    <xf numFmtId="0" fontId="7" fillId="6" borderId="13" xfId="0" applyFont="1" applyFill="1" applyBorder="1" applyAlignment="1" applyProtection="1">
      <alignment horizontal="center" vertical="center"/>
      <protection locked="0"/>
    </xf>
    <xf numFmtId="0" fontId="7" fillId="6" borderId="8" xfId="0" applyFont="1" applyFill="1" applyBorder="1" applyAlignment="1" applyProtection="1">
      <alignment horizontal="center" vertical="center"/>
      <protection locked="0"/>
    </xf>
    <xf numFmtId="0" fontId="7" fillId="4" borderId="11" xfId="0" applyFont="1" applyFill="1" applyBorder="1" applyAlignment="1" applyProtection="1">
      <alignment horizontal="center" vertical="center" wrapText="1"/>
      <protection hidden="1"/>
    </xf>
    <xf numFmtId="0" fontId="7" fillId="4" borderId="13" xfId="0" applyFont="1" applyFill="1" applyBorder="1" applyAlignment="1" applyProtection="1">
      <alignment horizontal="center" vertical="center" wrapText="1"/>
      <protection hidden="1"/>
    </xf>
    <xf numFmtId="0" fontId="7" fillId="4" borderId="8" xfId="0" applyFont="1" applyFill="1" applyBorder="1" applyAlignment="1" applyProtection="1">
      <alignment horizontal="center" vertical="center" wrapText="1"/>
      <protection hidden="1"/>
    </xf>
    <xf numFmtId="0" fontId="12" fillId="5" borderId="17" xfId="0" applyFont="1" applyFill="1" applyBorder="1" applyAlignment="1" applyProtection="1">
      <alignment horizontal="center" vertical="center" textRotation="90" wrapText="1"/>
      <protection hidden="1"/>
    </xf>
    <xf numFmtId="0" fontId="12" fillId="5" borderId="18" xfId="0" applyFont="1" applyFill="1" applyBorder="1" applyAlignment="1" applyProtection="1">
      <alignment horizontal="center" vertical="center" textRotation="90" wrapText="1"/>
      <protection hidden="1"/>
    </xf>
    <xf numFmtId="0" fontId="12" fillId="5" borderId="19" xfId="0" applyFont="1" applyFill="1" applyBorder="1" applyAlignment="1" applyProtection="1">
      <alignment horizontal="center" vertical="center" textRotation="90" wrapText="1"/>
      <protection hidden="1"/>
    </xf>
    <xf numFmtId="49" fontId="4" fillId="4" borderId="11" xfId="0" applyNumberFormat="1" applyFont="1" applyFill="1" applyBorder="1" applyAlignment="1" applyProtection="1">
      <alignment horizontal="left" vertical="center" wrapText="1"/>
      <protection hidden="1"/>
    </xf>
    <xf numFmtId="49" fontId="4" fillId="4" borderId="33" xfId="0" applyNumberFormat="1" applyFont="1" applyFill="1" applyBorder="1" applyAlignment="1" applyProtection="1">
      <alignment horizontal="left" vertical="center" wrapText="1"/>
      <protection hidden="1"/>
    </xf>
    <xf numFmtId="164" fontId="5" fillId="4" borderId="6" xfId="0" applyNumberFormat="1" applyFont="1" applyFill="1" applyBorder="1" applyAlignment="1" applyProtection="1">
      <alignment horizontal="center" vertical="center" wrapText="1"/>
      <protection hidden="1"/>
    </xf>
    <xf numFmtId="3" fontId="10" fillId="5" borderId="11" xfId="0" applyNumberFormat="1" applyFont="1" applyFill="1" applyBorder="1" applyAlignment="1" applyProtection="1">
      <alignment horizontal="center" vertical="center"/>
      <protection hidden="1"/>
    </xf>
    <xf numFmtId="3" fontId="10" fillId="5" borderId="13" xfId="0" applyNumberFormat="1" applyFont="1" applyFill="1" applyBorder="1" applyAlignment="1" applyProtection="1">
      <alignment horizontal="center" vertical="center"/>
      <protection hidden="1"/>
    </xf>
    <xf numFmtId="3" fontId="10" fillId="5" borderId="8" xfId="0" applyNumberFormat="1" applyFont="1" applyFill="1" applyBorder="1" applyAlignment="1" applyProtection="1">
      <alignment horizontal="center" vertical="center"/>
      <protection hidden="1"/>
    </xf>
    <xf numFmtId="0" fontId="18" fillId="4" borderId="1" xfId="0" applyFont="1" applyFill="1" applyBorder="1" applyAlignment="1" applyProtection="1">
      <alignment horizontal="center" vertical="center" wrapText="1"/>
      <protection hidden="1"/>
    </xf>
    <xf numFmtId="0" fontId="18" fillId="4" borderId="2" xfId="0" applyFont="1" applyFill="1" applyBorder="1" applyAlignment="1" applyProtection="1">
      <alignment horizontal="center" vertical="center" wrapText="1"/>
      <protection hidden="1"/>
    </xf>
    <xf numFmtId="165" fontId="3" fillId="3" borderId="6" xfId="1" applyNumberFormat="1" applyFont="1" applyFill="1" applyBorder="1" applyAlignment="1" applyProtection="1">
      <alignment horizontal="center" vertical="center"/>
      <protection hidden="1"/>
    </xf>
    <xf numFmtId="0" fontId="5" fillId="4" borderId="5" xfId="0" applyFont="1" applyFill="1" applyBorder="1" applyAlignment="1" applyProtection="1">
      <alignment horizontal="center" vertical="center" wrapText="1"/>
      <protection hidden="1"/>
    </xf>
    <xf numFmtId="0" fontId="4" fillId="4" borderId="28" xfId="0" applyFont="1" applyFill="1" applyBorder="1" applyAlignment="1" applyProtection="1">
      <alignment horizontal="left" vertical="center" wrapText="1"/>
      <protection hidden="1"/>
    </xf>
    <xf numFmtId="49" fontId="4" fillId="4" borderId="8" xfId="0" applyNumberFormat="1" applyFont="1" applyFill="1" applyBorder="1" applyAlignment="1" applyProtection="1">
      <alignment horizontal="left" vertical="center"/>
      <protection hidden="1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199763</xdr:colOff>
      <xdr:row>0</xdr:row>
      <xdr:rowOff>86601</xdr:rowOff>
    </xdr:from>
    <xdr:to>
      <xdr:col>1</xdr:col>
      <xdr:colOff>817830</xdr:colOff>
      <xdr:row>2</xdr:row>
      <xdr:rowOff>179042</xdr:rowOff>
    </xdr:to>
    <xdr:pic>
      <xdr:nvPicPr>
        <xdr:cNvPr id="2" name="Grafik 1" descr="http://upload.wikimedia.org/wikipedia/commons/thumb/b/b5/DB-Konzern_Logo.svg/600px-DB-Konzern_Logo.svg.png">
          <a:extLst>
            <a:ext uri="{FF2B5EF4-FFF2-40B4-BE49-F238E27FC236}">
              <a16:creationId xmlns:a16="http://schemas.microsoft.com/office/drawing/2014/main" id="{CB825386-9FDE-4A5F-893C-B85BA40A8347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3746"/>
        <a:stretch/>
      </xdr:blipFill>
      <xdr:spPr bwMode="auto">
        <a:xfrm>
          <a:off x="199763" y="86601"/>
          <a:ext cx="866545" cy="5842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0"/>
  <sheetViews>
    <sheetView showGridLines="0" zoomScale="85" zoomScaleNormal="85" workbookViewId="0">
      <selection activeCell="D18" sqref="D18"/>
    </sheetView>
  </sheetViews>
  <sheetFormatPr baseColWidth="10" defaultColWidth="11.42578125" defaultRowHeight="15" x14ac:dyDescent="0.25"/>
  <cols>
    <col min="1" max="1" width="89.5703125" style="28" bestFit="1" customWidth="1"/>
  </cols>
  <sheetData>
    <row r="1" spans="1:1" x14ac:dyDescent="0.25">
      <c r="A1" s="25" t="s">
        <v>0</v>
      </c>
    </row>
    <row r="2" spans="1:1" ht="30" x14ac:dyDescent="0.25">
      <c r="A2" s="19" t="s">
        <v>1</v>
      </c>
    </row>
    <row r="3" spans="1:1" ht="48" customHeight="1" x14ac:dyDescent="0.25">
      <c r="A3" s="19" t="s">
        <v>2</v>
      </c>
    </row>
    <row r="4" spans="1:1" ht="62.25" customHeight="1" x14ac:dyDescent="0.25">
      <c r="A4" s="19" t="s">
        <v>3</v>
      </c>
    </row>
    <row r="5" spans="1:1" ht="30" x14ac:dyDescent="0.25">
      <c r="A5" s="19" t="s">
        <v>4</v>
      </c>
    </row>
    <row r="6" spans="1:1" x14ac:dyDescent="0.25">
      <c r="A6" s="26" t="s">
        <v>5</v>
      </c>
    </row>
    <row r="7" spans="1:1" ht="90" x14ac:dyDescent="0.25">
      <c r="A7" s="19" t="s">
        <v>6</v>
      </c>
    </row>
    <row r="8" spans="1:1" x14ac:dyDescent="0.25">
      <c r="A8" s="26" t="s">
        <v>7</v>
      </c>
    </row>
    <row r="9" spans="1:1" ht="17.100000000000001" customHeight="1" x14ac:dyDescent="0.25">
      <c r="A9" s="19" t="s">
        <v>8</v>
      </c>
    </row>
    <row r="10" spans="1:1" x14ac:dyDescent="0.25">
      <c r="A10"/>
    </row>
    <row r="11" spans="1:1" x14ac:dyDescent="0.25">
      <c r="A11"/>
    </row>
    <row r="12" spans="1:1" ht="16.5" customHeight="1" x14ac:dyDescent="0.25">
      <c r="A12"/>
    </row>
    <row r="13" spans="1:1" x14ac:dyDescent="0.25">
      <c r="A13"/>
    </row>
    <row r="14" spans="1:1" x14ac:dyDescent="0.25">
      <c r="A14"/>
    </row>
    <row r="15" spans="1:1" x14ac:dyDescent="0.25">
      <c r="A15"/>
    </row>
    <row r="16" spans="1:1" x14ac:dyDescent="0.25">
      <c r="A16" s="27"/>
    </row>
    <row r="17" spans="1:1" x14ac:dyDescent="0.25">
      <c r="A17" s="27"/>
    </row>
    <row r="18" spans="1:1" x14ac:dyDescent="0.25">
      <c r="A18" s="27"/>
    </row>
    <row r="19" spans="1:1" x14ac:dyDescent="0.25">
      <c r="A19" s="27"/>
    </row>
    <row r="20" spans="1:1" x14ac:dyDescent="0.25">
      <c r="A20" s="27"/>
    </row>
  </sheetData>
  <sheetProtection algorithmName="SHA-512" hashValue="VQVxG3Ttd5BZReblmD7vp9694lMuKlUb7V/Kco4zjfodVQ/31/xILG0YeYbWlfHyZn1JQ/LUk6rWWB91aumVfw==" saltValue="WYTrzTGip9alLRIb2SWSdg==" spinCount="100000" sheet="1" objects="1" scenarios="1"/>
  <pageMargins left="0.7" right="0.7" top="0.78740157499999996" bottom="0.78740157499999996" header="0.3" footer="0.3"/>
  <pageSetup paperSize="9" orientation="portrait" r:id="rId1"/>
  <headerFooter>
    <oddHeader>&amp;L&amp;"DB Neo Office"&amp;11&amp;KEC0016           DB Intern / DB internal&amp;1#_x000D_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9F2ED-5679-4A01-B007-0C5612B69B11}">
  <dimension ref="B1:R31"/>
  <sheetViews>
    <sheetView tabSelected="1" topLeftCell="A13" zoomScale="70" zoomScaleNormal="70" workbookViewId="0">
      <selection activeCell="M26" sqref="M26:N26"/>
    </sheetView>
  </sheetViews>
  <sheetFormatPr baseColWidth="10" defaultColWidth="11.42578125" defaultRowHeight="14.25" x14ac:dyDescent="0.2"/>
  <cols>
    <col min="1" max="1" width="3.5703125" style="1" customWidth="1"/>
    <col min="2" max="2" width="17.28515625" style="1" customWidth="1"/>
    <col min="3" max="3" width="11.7109375" style="1" customWidth="1"/>
    <col min="4" max="4" width="61.140625" style="1" customWidth="1"/>
    <col min="5" max="5" width="27.140625" style="1" customWidth="1"/>
    <col min="6" max="6" width="16.5703125" style="1" customWidth="1"/>
    <col min="7" max="8" width="18" style="1" customWidth="1"/>
    <col min="9" max="11" width="15.85546875" style="1" customWidth="1"/>
    <col min="12" max="12" width="19.5703125" style="1" customWidth="1"/>
    <col min="13" max="14" width="15.85546875" style="1" customWidth="1"/>
    <col min="15" max="15" width="16.42578125" style="1" customWidth="1"/>
    <col min="16" max="16" width="16.140625" style="1" customWidth="1"/>
    <col min="17" max="17" width="18.140625" style="1" customWidth="1"/>
    <col min="18" max="18" width="17.42578125" style="1" bestFit="1" customWidth="1"/>
    <col min="19" max="21" width="15.85546875" style="1" customWidth="1"/>
    <col min="22" max="16384" width="11.42578125" style="1"/>
  </cols>
  <sheetData>
    <row r="1" spans="2:18" ht="8.25" customHeight="1" x14ac:dyDescent="0.2"/>
    <row r="2" spans="2:18" ht="30" customHeight="1" x14ac:dyDescent="0.2">
      <c r="D2" s="79" t="s">
        <v>9</v>
      </c>
      <c r="E2" s="79"/>
      <c r="F2" s="79"/>
      <c r="G2" s="79"/>
      <c r="H2" s="79"/>
      <c r="I2" s="79"/>
      <c r="J2" s="79"/>
      <c r="K2" s="79"/>
      <c r="L2" s="79"/>
      <c r="M2" s="79"/>
      <c r="N2" s="79"/>
      <c r="O2" s="80" t="s">
        <v>10</v>
      </c>
      <c r="P2" s="80"/>
      <c r="Q2" s="80"/>
    </row>
    <row r="3" spans="2:18" ht="30" customHeight="1" x14ac:dyDescent="0.2">
      <c r="B3" s="14"/>
      <c r="C3" s="14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81" t="s">
        <v>11</v>
      </c>
      <c r="P3" s="81"/>
      <c r="Q3" s="81"/>
    </row>
    <row r="4" spans="2:18" ht="6.75" customHeight="1" x14ac:dyDescent="0.2"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2"/>
      <c r="P4" s="12"/>
    </row>
    <row r="5" spans="2:18" ht="43.5" customHeight="1" x14ac:dyDescent="0.2">
      <c r="B5" s="13" t="s">
        <v>12</v>
      </c>
      <c r="C5" s="82"/>
      <c r="D5" s="83"/>
      <c r="E5" s="84"/>
      <c r="F5" s="85" t="s">
        <v>13</v>
      </c>
      <c r="G5" s="86"/>
      <c r="H5" s="86"/>
      <c r="I5" s="86"/>
      <c r="J5" s="86"/>
      <c r="K5" s="86"/>
      <c r="L5" s="86"/>
      <c r="M5" s="86"/>
      <c r="N5" s="86"/>
      <c r="O5" s="86"/>
      <c r="P5" s="87"/>
      <c r="Q5" s="11">
        <f>P15+M26</f>
        <v>0</v>
      </c>
      <c r="R5" s="46"/>
    </row>
    <row r="6" spans="2:18" ht="19.5" customHeight="1" thickBot="1" x14ac:dyDescent="0.25">
      <c r="B6" s="8"/>
      <c r="C6" s="8"/>
      <c r="D6" s="9"/>
      <c r="E6" s="7"/>
      <c r="F6" s="5"/>
      <c r="G6" s="5"/>
      <c r="H6" s="5"/>
      <c r="I6" s="5"/>
      <c r="J6" s="5"/>
      <c r="K6" s="5"/>
      <c r="L6" s="5"/>
      <c r="M6" s="5"/>
      <c r="N6" s="5"/>
      <c r="O6" s="5"/>
      <c r="P6" s="6"/>
    </row>
    <row r="7" spans="2:18" s="2" customFormat="1" ht="50.25" customHeight="1" x14ac:dyDescent="0.25">
      <c r="B7" s="54" t="s">
        <v>14</v>
      </c>
      <c r="C7" s="29" t="s">
        <v>15</v>
      </c>
      <c r="D7" s="4" t="s">
        <v>16</v>
      </c>
      <c r="E7" s="3" t="s">
        <v>17</v>
      </c>
      <c r="F7" s="15" t="s">
        <v>18</v>
      </c>
      <c r="G7" s="15" t="s">
        <v>19</v>
      </c>
      <c r="H7" s="15" t="s">
        <v>20</v>
      </c>
      <c r="I7" s="15" t="s">
        <v>21</v>
      </c>
      <c r="J7" s="30" t="s">
        <v>22</v>
      </c>
      <c r="K7" s="30" t="s">
        <v>23</v>
      </c>
      <c r="L7" s="59" t="s">
        <v>24</v>
      </c>
      <c r="M7" s="59"/>
      <c r="N7" s="59"/>
      <c r="O7" s="59"/>
      <c r="P7" s="59"/>
    </row>
    <row r="8" spans="2:18" s="2" customFormat="1" ht="37.5" customHeight="1" x14ac:dyDescent="0.25">
      <c r="B8" s="55"/>
      <c r="C8" s="17" t="s">
        <v>25</v>
      </c>
      <c r="D8" s="101" t="s">
        <v>26</v>
      </c>
      <c r="E8" s="37" t="s">
        <v>27</v>
      </c>
      <c r="F8" s="35">
        <v>140</v>
      </c>
      <c r="G8" s="20"/>
      <c r="H8" s="44">
        <f>(G8*F8)</f>
        <v>0</v>
      </c>
      <c r="I8" s="44">
        <f>(F8*G8)*12*8</f>
        <v>0</v>
      </c>
      <c r="J8" s="38"/>
      <c r="K8" s="38"/>
      <c r="L8" s="58"/>
      <c r="M8" s="58"/>
      <c r="N8" s="58"/>
      <c r="O8" s="58"/>
      <c r="P8" s="58"/>
      <c r="Q8" s="43"/>
      <c r="R8" s="45"/>
    </row>
    <row r="9" spans="2:18" s="2" customFormat="1" ht="37.5" customHeight="1" x14ac:dyDescent="0.25">
      <c r="B9" s="55"/>
      <c r="C9" s="17" t="s">
        <v>28</v>
      </c>
      <c r="D9" s="102" t="s">
        <v>29</v>
      </c>
      <c r="E9" s="37" t="s">
        <v>27</v>
      </c>
      <c r="F9" s="35">
        <v>30</v>
      </c>
      <c r="G9" s="20"/>
      <c r="H9" s="44">
        <f>(G9*F9)</f>
        <v>0</v>
      </c>
      <c r="I9" s="44">
        <f>(F9*G9)*12*8</f>
        <v>0</v>
      </c>
      <c r="J9" s="33"/>
      <c r="K9" s="33"/>
      <c r="L9" s="58"/>
      <c r="M9" s="58"/>
      <c r="N9" s="58"/>
      <c r="O9" s="58"/>
      <c r="P9" s="58"/>
      <c r="Q9" s="43"/>
      <c r="R9" s="45"/>
    </row>
    <row r="10" spans="2:18" ht="37.5" customHeight="1" x14ac:dyDescent="0.2">
      <c r="B10" s="55"/>
      <c r="C10" s="17" t="s">
        <v>30</v>
      </c>
      <c r="D10" s="49" t="s">
        <v>31</v>
      </c>
      <c r="E10" s="37" t="s">
        <v>27</v>
      </c>
      <c r="F10" s="35">
        <v>100</v>
      </c>
      <c r="G10" s="20"/>
      <c r="H10" s="44">
        <f>(G10*F10)</f>
        <v>0</v>
      </c>
      <c r="I10" s="44">
        <f>(F10*G10)*12*8</f>
        <v>0</v>
      </c>
      <c r="J10" s="36"/>
      <c r="K10" s="36"/>
      <c r="L10" s="58"/>
      <c r="M10" s="58"/>
      <c r="N10" s="58"/>
      <c r="O10" s="58"/>
      <c r="P10" s="58"/>
      <c r="Q10" s="43"/>
      <c r="R10" s="45"/>
    </row>
    <row r="11" spans="2:18" ht="50.25" customHeight="1" x14ac:dyDescent="0.2">
      <c r="B11" s="55"/>
      <c r="C11" s="40" t="s">
        <v>32</v>
      </c>
      <c r="D11" s="50" t="s">
        <v>33</v>
      </c>
      <c r="E11" s="41" t="s">
        <v>27</v>
      </c>
      <c r="F11" s="42">
        <v>10</v>
      </c>
      <c r="G11" s="20"/>
      <c r="H11" s="44">
        <f>(G11*F11)</f>
        <v>0</v>
      </c>
      <c r="I11" s="44">
        <f>(F11*G11)*12*8</f>
        <v>0</v>
      </c>
      <c r="J11" s="32"/>
      <c r="K11" s="32"/>
      <c r="L11" s="60"/>
      <c r="M11" s="61"/>
      <c r="N11" s="61"/>
      <c r="O11" s="61"/>
      <c r="P11" s="62"/>
      <c r="Q11" s="43"/>
      <c r="R11" s="45"/>
    </row>
    <row r="12" spans="2:18" ht="69" customHeight="1" x14ac:dyDescent="0.2">
      <c r="B12" s="55"/>
      <c r="C12" s="56" t="s">
        <v>34</v>
      </c>
      <c r="D12" s="57"/>
      <c r="E12" s="66" t="s">
        <v>35</v>
      </c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8"/>
      <c r="Q12" s="16"/>
    </row>
    <row r="13" spans="2:18" ht="50.25" customHeight="1" x14ac:dyDescent="0.2">
      <c r="B13" s="55"/>
      <c r="C13" s="69" t="s">
        <v>36</v>
      </c>
      <c r="D13" s="70"/>
      <c r="E13" s="71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3"/>
      <c r="Q13" s="16"/>
    </row>
    <row r="14" spans="2:18" ht="50.25" customHeight="1" x14ac:dyDescent="0.2">
      <c r="B14" s="55"/>
      <c r="C14" s="74" t="s">
        <v>37</v>
      </c>
      <c r="D14" s="75"/>
      <c r="E14" s="76" t="s">
        <v>38</v>
      </c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8"/>
      <c r="Q14" s="16"/>
    </row>
    <row r="15" spans="2:18" ht="49.5" customHeight="1" x14ac:dyDescent="0.2">
      <c r="B15" s="55"/>
      <c r="C15" s="63" t="s">
        <v>39</v>
      </c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5"/>
      <c r="P15" s="18">
        <f>SUM(I8:I11)</f>
        <v>0</v>
      </c>
    </row>
    <row r="16" spans="2:18" ht="15" thickBot="1" x14ac:dyDescent="0.25"/>
    <row r="17" spans="2:15" ht="50.25" customHeight="1" x14ac:dyDescent="0.2">
      <c r="B17" s="88" t="s">
        <v>40</v>
      </c>
      <c r="C17" s="29" t="s">
        <v>15</v>
      </c>
      <c r="D17" s="21" t="s">
        <v>41</v>
      </c>
      <c r="E17" s="22" t="s">
        <v>17</v>
      </c>
      <c r="F17" s="100" t="s">
        <v>42</v>
      </c>
      <c r="G17" s="23" t="s">
        <v>43</v>
      </c>
      <c r="H17" s="23" t="s">
        <v>44</v>
      </c>
      <c r="I17" s="93" t="s">
        <v>45</v>
      </c>
      <c r="J17" s="93"/>
      <c r="K17" s="93"/>
      <c r="L17" s="93"/>
      <c r="M17" s="93"/>
      <c r="N17" s="93"/>
    </row>
    <row r="18" spans="2:15" ht="50.25" customHeight="1" x14ac:dyDescent="0.2">
      <c r="B18" s="89"/>
      <c r="C18" s="17" t="s">
        <v>46</v>
      </c>
      <c r="D18" s="34" t="s">
        <v>47</v>
      </c>
      <c r="E18" s="24" t="s">
        <v>66</v>
      </c>
      <c r="F18" s="35">
        <v>30</v>
      </c>
      <c r="G18" s="32"/>
      <c r="H18" s="47">
        <f>F18*G18</f>
        <v>0</v>
      </c>
      <c r="I18" s="53"/>
      <c r="J18" s="53"/>
      <c r="K18" s="53"/>
      <c r="L18" s="53"/>
      <c r="M18" s="53"/>
      <c r="N18" s="53"/>
      <c r="O18" s="52"/>
    </row>
    <row r="19" spans="2:15" ht="50.25" customHeight="1" x14ac:dyDescent="0.2">
      <c r="B19" s="89"/>
      <c r="C19" s="17" t="s">
        <v>48</v>
      </c>
      <c r="D19" s="34" t="s">
        <v>49</v>
      </c>
      <c r="E19" s="24" t="s">
        <v>66</v>
      </c>
      <c r="F19" s="35">
        <v>20</v>
      </c>
      <c r="G19" s="32"/>
      <c r="H19" s="47">
        <f t="shared" ref="H19:H23" si="0">F19*G19</f>
        <v>0</v>
      </c>
      <c r="I19" s="53"/>
      <c r="J19" s="53"/>
      <c r="K19" s="53"/>
      <c r="L19" s="53"/>
      <c r="M19" s="53"/>
      <c r="N19" s="53"/>
      <c r="O19" s="52"/>
    </row>
    <row r="20" spans="2:15" ht="50.25" customHeight="1" x14ac:dyDescent="0.2">
      <c r="B20" s="89"/>
      <c r="C20" s="17" t="s">
        <v>50</v>
      </c>
      <c r="D20" s="51" t="s">
        <v>51</v>
      </c>
      <c r="E20" s="24" t="s">
        <v>52</v>
      </c>
      <c r="F20" s="35">
        <v>1</v>
      </c>
      <c r="G20" s="32"/>
      <c r="H20" s="47">
        <f t="shared" si="0"/>
        <v>0</v>
      </c>
      <c r="I20" s="53"/>
      <c r="J20" s="53"/>
      <c r="K20" s="53"/>
      <c r="L20" s="53"/>
      <c r="M20" s="53"/>
      <c r="N20" s="53"/>
    </row>
    <row r="21" spans="2:15" ht="50.25" customHeight="1" x14ac:dyDescent="0.2">
      <c r="B21" s="89"/>
      <c r="C21" s="17" t="s">
        <v>53</v>
      </c>
      <c r="D21" s="34" t="s">
        <v>54</v>
      </c>
      <c r="E21" s="24" t="s">
        <v>52</v>
      </c>
      <c r="F21" s="42">
        <v>1</v>
      </c>
      <c r="G21" s="32"/>
      <c r="H21" s="47">
        <f t="shared" si="0"/>
        <v>0</v>
      </c>
      <c r="I21" s="53"/>
      <c r="J21" s="53"/>
      <c r="K21" s="53"/>
      <c r="L21" s="53"/>
      <c r="M21" s="53"/>
      <c r="N21" s="53"/>
    </row>
    <row r="22" spans="2:15" ht="50.25" customHeight="1" x14ac:dyDescent="0.2">
      <c r="B22" s="89"/>
      <c r="C22" s="17" t="s">
        <v>55</v>
      </c>
      <c r="D22" s="34" t="s">
        <v>56</v>
      </c>
      <c r="E22" s="24" t="s">
        <v>66</v>
      </c>
      <c r="F22" s="35">
        <v>5</v>
      </c>
      <c r="G22" s="32"/>
      <c r="H22" s="47">
        <f t="shared" si="0"/>
        <v>0</v>
      </c>
      <c r="I22" s="53"/>
      <c r="J22" s="53"/>
      <c r="K22" s="53"/>
      <c r="L22" s="53"/>
      <c r="M22" s="53"/>
      <c r="N22" s="53"/>
    </row>
    <row r="23" spans="2:15" ht="50.25" customHeight="1" x14ac:dyDescent="0.2">
      <c r="B23" s="89"/>
      <c r="C23" s="17" t="s">
        <v>57</v>
      </c>
      <c r="D23" s="50" t="s">
        <v>58</v>
      </c>
      <c r="E23" s="24" t="s">
        <v>59</v>
      </c>
      <c r="F23" s="35">
        <v>11</v>
      </c>
      <c r="G23" s="32"/>
      <c r="H23" s="47">
        <f t="shared" si="0"/>
        <v>0</v>
      </c>
      <c r="I23" s="53"/>
      <c r="J23" s="53"/>
      <c r="K23" s="53"/>
      <c r="L23" s="53"/>
      <c r="M23" s="53"/>
      <c r="N23" s="53"/>
    </row>
    <row r="24" spans="2:15" ht="50.25" customHeight="1" x14ac:dyDescent="0.2">
      <c r="B24" s="89"/>
      <c r="C24" s="17" t="s">
        <v>60</v>
      </c>
      <c r="D24" s="34" t="s">
        <v>61</v>
      </c>
      <c r="E24" s="24" t="s">
        <v>62</v>
      </c>
      <c r="F24" s="35">
        <v>48</v>
      </c>
      <c r="G24" s="32"/>
      <c r="H24" s="47">
        <f>F24*G24</f>
        <v>0</v>
      </c>
      <c r="I24" s="53"/>
      <c r="J24" s="53"/>
      <c r="K24" s="53"/>
      <c r="L24" s="53"/>
      <c r="M24" s="53"/>
      <c r="N24" s="53"/>
    </row>
    <row r="25" spans="2:15" ht="50.25" customHeight="1" x14ac:dyDescent="0.2">
      <c r="B25" s="89"/>
      <c r="C25" s="91" t="s">
        <v>63</v>
      </c>
      <c r="D25" s="92"/>
      <c r="E25" s="97" t="s">
        <v>64</v>
      </c>
      <c r="F25" s="98"/>
      <c r="G25" s="98"/>
      <c r="H25" s="98"/>
      <c r="I25" s="98"/>
      <c r="J25" s="98"/>
      <c r="K25" s="98"/>
      <c r="L25" s="98"/>
      <c r="M25" s="98"/>
      <c r="N25" s="98"/>
    </row>
    <row r="26" spans="2:15" ht="50.25" customHeight="1" thickBot="1" x14ac:dyDescent="0.25">
      <c r="B26" s="90"/>
      <c r="C26" s="31" t="s">
        <v>65</v>
      </c>
      <c r="D26" s="48"/>
      <c r="E26" s="94"/>
      <c r="F26" s="95"/>
      <c r="G26" s="95"/>
      <c r="H26" s="95"/>
      <c r="I26" s="95"/>
      <c r="J26" s="95"/>
      <c r="K26" s="95"/>
      <c r="L26" s="96"/>
      <c r="M26" s="99">
        <f>SUM(H18:H24)</f>
        <v>0</v>
      </c>
      <c r="N26" s="99"/>
    </row>
    <row r="30" spans="2:15" x14ac:dyDescent="0.2">
      <c r="I30" s="39"/>
      <c r="J30" s="39"/>
    </row>
    <row r="31" spans="2:15" x14ac:dyDescent="0.2">
      <c r="I31" s="39"/>
      <c r="J31" s="39"/>
    </row>
  </sheetData>
  <sheetProtection algorithmName="SHA-512" hashValue="0uBLzQeaoV29AcKpHrt+5KkDtn+viudwHts6Zy9P+K1QGa5sM3y9M1fzVl9zToEUuyvJBDoVg1gnwT6PYtzL1A==" saltValue="k4VBhdIJFGdJIyfcYLJK/Q==" spinCount="100000" sheet="1" objects="1" scenarios="1"/>
  <protectedRanges>
    <protectedRange sqref="C5:E5 G8:G11 J8:P11 G18:G24 I18:N24" name="Bereich1"/>
  </protectedRanges>
  <mergeCells count="32">
    <mergeCell ref="B17:B26"/>
    <mergeCell ref="C25:D25"/>
    <mergeCell ref="I17:N17"/>
    <mergeCell ref="I18:N18"/>
    <mergeCell ref="I19:N19"/>
    <mergeCell ref="I20:N20"/>
    <mergeCell ref="E26:L26"/>
    <mergeCell ref="E25:N25"/>
    <mergeCell ref="M26:N26"/>
    <mergeCell ref="D2:N3"/>
    <mergeCell ref="O2:Q2"/>
    <mergeCell ref="O3:Q3"/>
    <mergeCell ref="C5:E5"/>
    <mergeCell ref="F5:P5"/>
    <mergeCell ref="B7:B15"/>
    <mergeCell ref="C12:D12"/>
    <mergeCell ref="L8:P8"/>
    <mergeCell ref="L7:P7"/>
    <mergeCell ref="L9:P9"/>
    <mergeCell ref="L10:P10"/>
    <mergeCell ref="L11:P11"/>
    <mergeCell ref="C15:O15"/>
    <mergeCell ref="E12:P12"/>
    <mergeCell ref="C13:D13"/>
    <mergeCell ref="E13:P13"/>
    <mergeCell ref="C14:D14"/>
    <mergeCell ref="E14:P14"/>
    <mergeCell ref="O18:O19"/>
    <mergeCell ref="I21:N21"/>
    <mergeCell ref="I22:N22"/>
    <mergeCell ref="I23:N23"/>
    <mergeCell ref="I24:N24"/>
  </mergeCells>
  <phoneticPr fontId="17" type="noConversion"/>
  <dataValidations count="5">
    <dataValidation operator="greaterThan" allowBlank="1" showInputMessage="1" showErrorMessage="1" sqref="E12:E14" xr:uid="{868B2A74-3C68-4638-9040-6DAA9552CBAB}"/>
    <dataValidation type="custom" operator="greaterThan" allowBlank="1" showInputMessage="1" showErrorMessage="1" errorTitle="maximale Nachkommastellen" error="Bitte geben Sie nicht mehr als zwei Nachkommastellen an." sqref="F10:F11 F18:H24 H8:I11" xr:uid="{51CB092F-1477-47A8-B630-079232587D68}">
      <formula1>MOD(F8*10^2,1)=0</formula1>
    </dataValidation>
    <dataValidation type="custom" operator="greaterThan" allowBlank="1" showErrorMessage="1" errorTitle="Zu viele Nachkommastellen" error="Bitte geben Sie nicht mehr als zwei Nachkommastellen an!" sqref="G10:G11" xr:uid="{5A517878-4527-48E2-80D0-9817D73903E7}">
      <formula1>G10=TRUNC(G10,2)</formula1>
    </dataValidation>
    <dataValidation operator="greaterThan" allowBlank="1" showErrorMessage="1" errorTitle="Zu viele Nachkommastellen" error="Bitte geben Sie nicht mehr als zwei Nachkommastellen an!" sqref="J9:K9" xr:uid="{E2878CA2-ABA7-426F-9A87-B2FC6CA72238}"/>
    <dataValidation operator="greaterThan" allowBlank="1" showInputMessage="1" showErrorMessage="1" errorTitle="maximale Nachkommastellen" error="Bitte geben Sie nicht mehr als zwei Nachkommastellen an." sqref="J10:K11" xr:uid="{E837A1DB-5774-4C87-97F9-41E5539005B8}"/>
  </dataValidations>
  <pageMargins left="0.7" right="0.7" top="0.78740157499999996" bottom="0.78740157499999996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F91798ABBC91A4DBC217AE40DBB3EBF" ma:contentTypeVersion="16" ma:contentTypeDescription="Ein neues Dokument erstellen." ma:contentTypeScope="" ma:versionID="698edf3acc8ab645739d9f5841c4b9cd">
  <xsd:schema xmlns:xsd="http://www.w3.org/2001/XMLSchema" xmlns:xs="http://www.w3.org/2001/XMLSchema" xmlns:p="http://schemas.microsoft.com/office/2006/metadata/properties" xmlns:ns2="d893d7f1-0a88-4c4e-9ce3-748fe36f2a45" xmlns:ns3="51225f40-d3d0-4d77-bb77-0a557de10cc1" targetNamespace="http://schemas.microsoft.com/office/2006/metadata/properties" ma:root="true" ma:fieldsID="27a209b9e8ccbd33e3a0f36658e567c5" ns2:_="" ns3:_="">
    <xsd:import namespace="d893d7f1-0a88-4c4e-9ce3-748fe36f2a45"/>
    <xsd:import namespace="51225f40-d3d0-4d77-bb77-0a557de10cc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lcf76f155ced4ddcb4097134ff3c332f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ObjectDetectorVersion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93d7f1-0a88-4c4e-9ce3-748fe36f2a4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2" nillable="true" ma:displayName="Taxonomy Catch All Column" ma:hidden="true" ma:list="{0873f0d8-f727-435a-9a53-bcab67612a62}" ma:internalName="TaxCatchAll" ma:showField="CatchAllData" ma:web="d893d7f1-0a88-4c4e-9ce3-748fe36f2a4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225f40-d3d0-4d77-bb77-0a557de10cc1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11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1225f40-d3d0-4d77-bb77-0a557de10cc1">
      <Terms xmlns="http://schemas.microsoft.com/office/infopath/2007/PartnerControls"/>
    </lcf76f155ced4ddcb4097134ff3c332f>
    <TaxCatchAll xmlns="d893d7f1-0a88-4c4e-9ce3-748fe36f2a45" xsi:nil="true"/>
  </documentManagement>
</p:properties>
</file>

<file path=customXml/itemProps1.xml><?xml version="1.0" encoding="utf-8"?>
<ds:datastoreItem xmlns:ds="http://schemas.openxmlformats.org/officeDocument/2006/customXml" ds:itemID="{7348662C-12F0-44B4-B333-CEBFBE7E58D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5551774-525F-4979-A8C9-14A66568A594}"/>
</file>

<file path=customXml/itemProps3.xml><?xml version="1.0" encoding="utf-8"?>
<ds:datastoreItem xmlns:ds="http://schemas.openxmlformats.org/officeDocument/2006/customXml" ds:itemID="{375CD7E8-AF0F-4ADE-8D5D-787C06A729F9}">
  <ds:schemaRefs>
    <ds:schemaRef ds:uri="http://schemas.microsoft.com/office/2006/metadata/properties"/>
    <ds:schemaRef ds:uri="http://schemas.microsoft.com/office/infopath/2007/PartnerControls"/>
    <ds:schemaRef ds:uri="51225f40-d3d0-4d77-bb77-0a557de10cc1"/>
    <ds:schemaRef ds:uri="d893d7f1-0a88-4c4e-9ce3-748fe36f2a4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Erläuterungen</vt:lpstr>
      <vt:lpstr>Preisblatt</vt:lpstr>
    </vt:vector>
  </TitlesOfParts>
  <Manager/>
  <Company>Deutsche Bahn AG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Peter Leschhorn</dc:creator>
  <cp:keywords/>
  <dc:description/>
  <cp:lastModifiedBy>Nicolai Tandetzke</cp:lastModifiedBy>
  <cp:revision/>
  <dcterms:created xsi:type="dcterms:W3CDTF">2013-07-29T17:06:36Z</dcterms:created>
  <dcterms:modified xsi:type="dcterms:W3CDTF">2026-01-26T08:59:26Z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0x0101001F91798ABBC91A4DBC217AE40DBB3EBF</vt:lpwstr>
  </property>
  <property fmtid="{D5CDD505-2E9C-101B-9397-08002B2CF9AE}" pid="3" name="AuthorIds_UIVersion_1024">
    <vt:lpwstr>49</vt:lpwstr>
  </property>
  <property fmtid="{D5CDD505-2E9C-101B-9397-08002B2CF9AE}" pid="4" name="Thema">
    <vt:lpwstr>4;#Entwurf|c46dce8f-eb3a-4839-82e3-40c40c1842fe</vt:lpwstr>
  </property>
  <property fmtid="{D5CDD505-2E9C-101B-9397-08002B2CF9AE}" pid="5" name="EBENE 1">
    <vt:lpwstr>1;#Digitalisierung|42a0dbe0-d787-404b-a4a9-34f248356b18</vt:lpwstr>
  </property>
  <property fmtid="{D5CDD505-2E9C-101B-9397-08002B2CF9AE}" pid="6" name="AuthorIds_UIVersion_1536">
    <vt:lpwstr>50</vt:lpwstr>
  </property>
  <property fmtid="{D5CDD505-2E9C-101B-9397-08002B2CF9AE}" pid="7" name="AuthorIds_UIVersion_3072">
    <vt:lpwstr>49</vt:lpwstr>
  </property>
  <property fmtid="{D5CDD505-2E9C-101B-9397-08002B2CF9AE}" pid="8" name="AuthorIds_UIVersion_3584">
    <vt:lpwstr>49</vt:lpwstr>
  </property>
  <property fmtid="{D5CDD505-2E9C-101B-9397-08002B2CF9AE}" pid="9" name="AuthorIds_UIVersion_4096">
    <vt:lpwstr>13</vt:lpwstr>
  </property>
  <property fmtid="{D5CDD505-2E9C-101B-9397-08002B2CF9AE}" pid="10" name="AuthorIds_UIVersion_5120">
    <vt:lpwstr>13</vt:lpwstr>
  </property>
  <property fmtid="{D5CDD505-2E9C-101B-9397-08002B2CF9AE}" pid="11" name="AuthorIds_UIVersion_6144">
    <vt:lpwstr>18</vt:lpwstr>
  </property>
  <property fmtid="{D5CDD505-2E9C-101B-9397-08002B2CF9AE}" pid="12" name="_dlc_DocIdItemGuid">
    <vt:lpwstr>1aa8d569-1ae6-4dce-aa7b-5ea03a7d4add</vt:lpwstr>
  </property>
  <property fmtid="{D5CDD505-2E9C-101B-9397-08002B2CF9AE}" pid="13" name="MediaServiceImageTags">
    <vt:lpwstr/>
  </property>
  <property fmtid="{D5CDD505-2E9C-101B-9397-08002B2CF9AE}" pid="14" name="_docset_NoMedatataSyncRequired">
    <vt:lpwstr>True</vt:lpwstr>
  </property>
  <property fmtid="{D5CDD505-2E9C-101B-9397-08002B2CF9AE}" pid="15" name="MSIP_Label_3dac9f92-1d4e-4aae-b975-a9900684008d_Enabled">
    <vt:lpwstr>true</vt:lpwstr>
  </property>
  <property fmtid="{D5CDD505-2E9C-101B-9397-08002B2CF9AE}" pid="16" name="MSIP_Label_3dac9f92-1d4e-4aae-b975-a9900684008d_SetDate">
    <vt:lpwstr>2025-09-29T14:01:33Z</vt:lpwstr>
  </property>
  <property fmtid="{D5CDD505-2E9C-101B-9397-08002B2CF9AE}" pid="17" name="MSIP_Label_3dac9f92-1d4e-4aae-b975-a9900684008d_Method">
    <vt:lpwstr>Standard</vt:lpwstr>
  </property>
  <property fmtid="{D5CDD505-2E9C-101B-9397-08002B2CF9AE}" pid="18" name="MSIP_Label_3dac9f92-1d4e-4aae-b975-a9900684008d_Name">
    <vt:lpwstr>DB Intern</vt:lpwstr>
  </property>
  <property fmtid="{D5CDD505-2E9C-101B-9397-08002B2CF9AE}" pid="19" name="MSIP_Label_3dac9f92-1d4e-4aae-b975-a9900684008d_SiteId">
    <vt:lpwstr>a1a72d9c-49e6-4f6d-9af6-5aafa1183bfd</vt:lpwstr>
  </property>
  <property fmtid="{D5CDD505-2E9C-101B-9397-08002B2CF9AE}" pid="20" name="MSIP_Label_3dac9f92-1d4e-4aae-b975-a9900684008d_ActionId">
    <vt:lpwstr>d329ebc9-f1f7-4d94-b0be-9999648ca77b</vt:lpwstr>
  </property>
  <property fmtid="{D5CDD505-2E9C-101B-9397-08002B2CF9AE}" pid="21" name="MSIP_Label_3dac9f92-1d4e-4aae-b975-a9900684008d_ContentBits">
    <vt:lpwstr>1</vt:lpwstr>
  </property>
  <property fmtid="{D5CDD505-2E9C-101B-9397-08002B2CF9AE}" pid="22" name="MSIP_Label_3dac9f92-1d4e-4aae-b975-a9900684008d_Tag">
    <vt:lpwstr>10, 3, 0, 1</vt:lpwstr>
  </property>
</Properties>
</file>